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tamar\Desktop\Trabalho\Garanhuns\Praça de São Pedro\"/>
    </mc:Choice>
  </mc:AlternateContent>
  <xr:revisionPtr revIDLastSave="0" documentId="13_ncr:1_{31EAFAE9-91BE-4CA6-9051-86A18487FCF1}" xr6:coauthVersionLast="47" xr6:coauthVersionMax="47" xr10:uidLastSave="{00000000-0000-0000-0000-000000000000}"/>
  <bookViews>
    <workbookView xWindow="-108" yWindow="-108" windowWidth="23256" windowHeight="12456" tabRatio="800" xr2:uid="{00000000-000D-0000-FFFF-FFFF00000000}"/>
  </bookViews>
  <sheets>
    <sheet name="RESUMO" sheetId="14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14" l="1"/>
  <c r="F23" i="14"/>
  <c r="G24" i="14"/>
  <c r="C24" i="14"/>
  <c r="B24" i="14"/>
  <c r="F24" i="14" s="1"/>
  <c r="E22" i="14"/>
  <c r="F22" i="14"/>
  <c r="F21" i="14"/>
  <c r="F20" i="14"/>
  <c r="F19" i="14"/>
  <c r="F18" i="14"/>
  <c r="F17" i="14"/>
  <c r="F15" i="14"/>
  <c r="E11" i="14"/>
  <c r="E21" i="14"/>
  <c r="E20" i="14"/>
  <c r="E19" i="14"/>
  <c r="E18" i="14"/>
  <c r="A17" i="14"/>
  <c r="E17" i="14" s="1"/>
  <c r="F16" i="14"/>
  <c r="A16" i="14"/>
  <c r="E16" i="14" s="1"/>
  <c r="A15" i="14"/>
  <c r="E15" i="14" s="1"/>
  <c r="G14" i="14"/>
  <c r="F14" i="14"/>
  <c r="E14" i="14"/>
</calcChain>
</file>

<file path=xl/sharedStrings.xml><?xml version="1.0" encoding="utf-8"?>
<sst xmlns="http://schemas.openxmlformats.org/spreadsheetml/2006/main" count="26" uniqueCount="26">
  <si>
    <t>SERVIÇOS PRELIMINARES</t>
  </si>
  <si>
    <t>ITEM</t>
  </si>
  <si>
    <t>DESCRIÇÃO</t>
  </si>
  <si>
    <t>6.0</t>
  </si>
  <si>
    <t>4.0</t>
  </si>
  <si>
    <t>7.0</t>
  </si>
  <si>
    <t>5.0</t>
  </si>
  <si>
    <t>PREFEITURA DE GARANHUNS</t>
  </si>
  <si>
    <t>SECRETARIA DE PLANEJAMENTO E ORÇAMENTO</t>
  </si>
  <si>
    <t>PLANILHA NÃO DESONERADA</t>
  </si>
  <si>
    <t>PLANILHA  DESONERADA</t>
  </si>
  <si>
    <t>VALOR</t>
  </si>
  <si>
    <t>BDI - 21,35%</t>
  </si>
  <si>
    <t>Serão adotados os custos de referência NÃO DESONERADOS, por se tratar da opção mais vantajosa para a Administração</t>
  </si>
  <si>
    <t>ADMINISTRAÇÃO LOCAL</t>
  </si>
  <si>
    <t>INSTALAÇÕES ELÉTRICAS</t>
  </si>
  <si>
    <t>INSTALAÇÕES HIDRÁULICAS</t>
  </si>
  <si>
    <t>8.0</t>
  </si>
  <si>
    <t>BDI - 26,19%</t>
  </si>
  <si>
    <t>REMOÇÕES E DEMOLIÇÕES</t>
  </si>
  <si>
    <t>PISOS E REVESTIMENTOS</t>
  </si>
  <si>
    <t>CONTENÇÕES</t>
  </si>
  <si>
    <t>MOBILIARIO E EQUIPAMENTOS</t>
  </si>
  <si>
    <t>DIVERSOS</t>
  </si>
  <si>
    <t>9.0</t>
  </si>
  <si>
    <t>CONSTRUÇÃO DE UMA PRAÇA EM SÃO PEDRO, RUA ANTÔNIO MIRANDA DE LIMA, DISTRITO DE SÃO PEDRO, GARANHUNS/PE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</si>
</sst>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2"/>
    </font>
    <font>
      <b/>
      <sz val="9"/>
      <name val="Arial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2" fillId="2" borderId="0" xfId="0" applyFont="1" applyFill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 vertical="center"/>
    </xf>
    <xf numFmtId="0" fontId="0" fillId="3" borderId="1" xfId="0" applyFill="1" applyBorder="1"/>
    <xf numFmtId="4" fontId="3" fillId="3" borderId="1" xfId="0" applyNumberFormat="1" applyFont="1" applyFill="1" applyBorder="1"/>
    <xf numFmtId="0" fontId="0" fillId="0" borderId="0" xfId="0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C97FA022-4620-438C-874D-D8AD62A05052}"/>
    <cellStyle name="Vírgula 2" xfId="2" xr:uid="{B7ADEAA3-04C1-408E-9207-2BE31D6A83C6}"/>
  </cellStyles>
  <dxfs count="0"/>
  <tableStyles count="0" defaultTableStyle="TableStyleMedium9" defaultPivotStyle="PivotStyleLight16"/>
  <colors>
    <mruColors>
      <color rgb="FFFFF8E5"/>
      <color rgb="FF006699"/>
      <color rgb="FF0099CC"/>
      <color rgb="FFECF5E7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</xdr:colOff>
      <xdr:row>0</xdr:row>
      <xdr:rowOff>129540</xdr:rowOff>
    </xdr:from>
    <xdr:to>
      <xdr:col>3</xdr:col>
      <xdr:colOff>622300</xdr:colOff>
      <xdr:row>5</xdr:row>
      <xdr:rowOff>56515</xdr:rowOff>
    </xdr:to>
    <xdr:pic>
      <xdr:nvPicPr>
        <xdr:cNvPr id="3" name="Imagem 2" descr="Lata vermelha com letras brancas em fundo preto&#10;&#10;Descrição gerada automaticamente com confiança baixa">
          <a:extLst>
            <a:ext uri="{FF2B5EF4-FFF2-40B4-BE49-F238E27FC236}">
              <a16:creationId xmlns:a16="http://schemas.microsoft.com/office/drawing/2014/main" id="{9F5272B4-C2D8-47E6-B2B7-26CFD062F1C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4440" y="129540"/>
          <a:ext cx="599440" cy="803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tamar/Desktop/Trabalho/Garanhuns/Pavimenta&#231;&#227;o%20Av%20Jo&#227;o%20Carlos%20da%20Silva/OR&#199;AMENTO%20PAV%20AV%20JO&#195;O%20CARLOS%20SILVA_PARALELEP&#205;PED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BASE"/>
      <sheetName val="MEMÓRIA DE CÁLCULO"/>
      <sheetName val="COMPOSIÇÕES"/>
      <sheetName val="BDI 1"/>
      <sheetName val="CRONOGRAMA"/>
      <sheetName val="CURVA ABC"/>
      <sheetName val="BDI 1 DESON"/>
      <sheetName val="PLANILHA BASE COMPARATIVA"/>
      <sheetName val="COMPOSIÇÕES desonerada"/>
      <sheetName val="ITENS MAIOR RELEVÂNCIA"/>
      <sheetName val="RESU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 xml:space="preserve"> 1.0</v>
          </cell>
        </row>
        <row r="10">
          <cell r="A10" t="str">
            <v>2.0</v>
          </cell>
        </row>
        <row r="15">
          <cell r="A15" t="str">
            <v>3.0</v>
          </cell>
        </row>
        <row r="54">
          <cell r="F54" t="str">
            <v>Total Geral</v>
          </cell>
        </row>
      </sheetData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19DAC-8E9F-4EC1-9694-B348A6D8353F}">
  <dimension ref="A7:G27"/>
  <sheetViews>
    <sheetView tabSelected="1" zoomScaleNormal="100" workbookViewId="0">
      <selection activeCell="C15" sqref="C15:C23"/>
    </sheetView>
  </sheetViews>
  <sheetFormatPr defaultRowHeight="13.8" x14ac:dyDescent="0.25"/>
  <cols>
    <col min="2" max="2" width="45.69921875" customWidth="1"/>
    <col min="3" max="3" width="11.3984375" bestFit="1" customWidth="1"/>
    <col min="6" max="6" width="45.69921875" customWidth="1"/>
    <col min="7" max="7" width="11.3984375" bestFit="1" customWidth="1"/>
  </cols>
  <sheetData>
    <row r="7" spans="1:7" x14ac:dyDescent="0.25">
      <c r="A7" s="10" t="s">
        <v>7</v>
      </c>
      <c r="B7" s="10"/>
      <c r="C7" s="10"/>
      <c r="D7" s="10"/>
      <c r="E7" s="10"/>
      <c r="F7" s="10"/>
      <c r="G7" s="10"/>
    </row>
    <row r="8" spans="1:7" x14ac:dyDescent="0.25">
      <c r="A8" s="10" t="s">
        <v>8</v>
      </c>
      <c r="B8" s="10"/>
      <c r="C8" s="10"/>
      <c r="D8" s="10"/>
      <c r="E8" s="10"/>
      <c r="F8" s="10"/>
      <c r="G8" s="10"/>
    </row>
    <row r="10" spans="1:7" x14ac:dyDescent="0.25">
      <c r="A10" s="11" t="s">
        <v>9</v>
      </c>
      <c r="B10" s="11"/>
      <c r="C10" s="11"/>
      <c r="E10" s="11" t="s">
        <v>10</v>
      </c>
      <c r="F10" s="11"/>
      <c r="G10" s="11"/>
    </row>
    <row r="11" spans="1:7" ht="30" customHeight="1" x14ac:dyDescent="0.25">
      <c r="A11" s="12" t="s">
        <v>25</v>
      </c>
      <c r="B11" s="12"/>
      <c r="C11" s="12"/>
      <c r="D11" s="4"/>
      <c r="E11" s="12" t="str">
        <f>A11</f>
        <v>CONSTRUÇÃO DE UMA PRAÇA EM SÃO PEDRO, RUA ANTÔNIO MIRANDA DE LIMA, DISTRITO DE SÃO PEDRO, GARANHUNS/PE</v>
      </c>
      <c r="F11" s="12"/>
      <c r="G11" s="12"/>
    </row>
    <row r="12" spans="1:7" ht="30" customHeight="1" x14ac:dyDescent="0.25">
      <c r="A12" s="12"/>
      <c r="B12" s="12"/>
      <c r="C12" s="12"/>
      <c r="D12" s="4"/>
      <c r="E12" s="12"/>
      <c r="F12" s="12"/>
      <c r="G12" s="12"/>
    </row>
    <row r="13" spans="1:7" x14ac:dyDescent="0.25">
      <c r="A13" s="1"/>
      <c r="B13" s="1"/>
      <c r="C13" s="1"/>
      <c r="D13" s="4"/>
      <c r="E13" s="5"/>
      <c r="F13" s="5"/>
      <c r="G13" s="5"/>
    </row>
    <row r="14" spans="1:7" x14ac:dyDescent="0.25">
      <c r="A14" s="1" t="s">
        <v>1</v>
      </c>
      <c r="B14" s="1" t="s">
        <v>2</v>
      </c>
      <c r="C14" s="1" t="s">
        <v>11</v>
      </c>
      <c r="E14" s="2" t="str">
        <f>A14</f>
        <v>ITEM</v>
      </c>
      <c r="F14" s="2" t="str">
        <f>B14</f>
        <v>DESCRIÇÃO</v>
      </c>
      <c r="G14" s="2" t="str">
        <f>C14</f>
        <v>VALOR</v>
      </c>
    </row>
    <row r="15" spans="1:7" x14ac:dyDescent="0.25">
      <c r="A15" s="6" t="str">
        <f>'[1]PLANILHA BASE COMPARATIVA'!A8</f>
        <v xml:space="preserve"> 1.0</v>
      </c>
      <c r="B15" s="6" t="s">
        <v>14</v>
      </c>
      <c r="C15" s="7">
        <v>21030.44</v>
      </c>
      <c r="E15" s="2" t="str">
        <f>A15</f>
        <v xml:space="preserve"> 1.0</v>
      </c>
      <c r="F15" s="2" t="str">
        <f>B15</f>
        <v>ADMINISTRAÇÃO LOCAL</v>
      </c>
      <c r="G15" s="7">
        <v>19852.21</v>
      </c>
    </row>
    <row r="16" spans="1:7" x14ac:dyDescent="0.25">
      <c r="A16" s="6" t="str">
        <f>'[1]PLANILHA BASE COMPARATIVA'!A10</f>
        <v>2.0</v>
      </c>
      <c r="B16" s="6" t="s">
        <v>0</v>
      </c>
      <c r="C16" s="7">
        <v>61662.44</v>
      </c>
      <c r="E16" s="2" t="str">
        <f t="shared" ref="E16:F23" si="0">A16</f>
        <v>2.0</v>
      </c>
      <c r="F16" s="2" t="str">
        <f t="shared" si="0"/>
        <v>SERVIÇOS PRELIMINARES</v>
      </c>
      <c r="G16" s="7">
        <v>61983.7</v>
      </c>
    </row>
    <row r="17" spans="1:7" x14ac:dyDescent="0.25">
      <c r="A17" s="6" t="str">
        <f>'[1]PLANILHA BASE COMPARATIVA'!A15</f>
        <v>3.0</v>
      </c>
      <c r="B17" s="6" t="s">
        <v>19</v>
      </c>
      <c r="C17" s="7">
        <v>2286.39</v>
      </c>
      <c r="E17" s="2" t="str">
        <f t="shared" si="0"/>
        <v>3.0</v>
      </c>
      <c r="F17" s="2" t="str">
        <f t="shared" si="0"/>
        <v>REMOÇÕES E DEMOLIÇÕES</v>
      </c>
      <c r="G17" s="7">
        <v>2203.14</v>
      </c>
    </row>
    <row r="18" spans="1:7" x14ac:dyDescent="0.25">
      <c r="A18" s="6" t="s">
        <v>4</v>
      </c>
      <c r="B18" s="6" t="s">
        <v>20</v>
      </c>
      <c r="C18" s="7">
        <v>117199.06</v>
      </c>
      <c r="E18" s="2" t="str">
        <f t="shared" si="0"/>
        <v>4.0</v>
      </c>
      <c r="F18" s="2" t="str">
        <f t="shared" si="0"/>
        <v>PISOS E REVESTIMENTOS</v>
      </c>
      <c r="G18" s="7">
        <v>120555.18</v>
      </c>
    </row>
    <row r="19" spans="1:7" x14ac:dyDescent="0.25">
      <c r="A19" s="6" t="s">
        <v>6</v>
      </c>
      <c r="B19" s="6" t="s">
        <v>21</v>
      </c>
      <c r="C19" s="7">
        <v>79883.38</v>
      </c>
      <c r="E19" s="2" t="str">
        <f t="shared" si="0"/>
        <v>5.0</v>
      </c>
      <c r="F19" s="2" t="str">
        <f t="shared" si="0"/>
        <v>CONTENÇÕES</v>
      </c>
      <c r="G19" s="7">
        <v>79754.69</v>
      </c>
    </row>
    <row r="20" spans="1:7" x14ac:dyDescent="0.25">
      <c r="A20" s="6" t="s">
        <v>3</v>
      </c>
      <c r="B20" s="6" t="s">
        <v>22</v>
      </c>
      <c r="C20" s="7">
        <v>46605.06</v>
      </c>
      <c r="E20" s="2" t="str">
        <f t="shared" si="0"/>
        <v>6.0</v>
      </c>
      <c r="F20" s="2" t="str">
        <f t="shared" si="0"/>
        <v>MOBILIARIO E EQUIPAMENTOS</v>
      </c>
      <c r="G20" s="7">
        <v>48318.53</v>
      </c>
    </row>
    <row r="21" spans="1:7" x14ac:dyDescent="0.25">
      <c r="A21" s="6" t="s">
        <v>5</v>
      </c>
      <c r="B21" s="6" t="s">
        <v>15</v>
      </c>
      <c r="C21" s="7">
        <v>101273.41</v>
      </c>
      <c r="E21" s="2" t="str">
        <f t="shared" si="0"/>
        <v>7.0</v>
      </c>
      <c r="F21" s="2" t="str">
        <f t="shared" si="0"/>
        <v>INSTALAÇÕES ELÉTRICAS</v>
      </c>
      <c r="G21" s="7">
        <v>103752.57</v>
      </c>
    </row>
    <row r="22" spans="1:7" x14ac:dyDescent="0.25">
      <c r="A22" s="6" t="s">
        <v>17</v>
      </c>
      <c r="B22" s="6" t="s">
        <v>16</v>
      </c>
      <c r="C22" s="7">
        <v>14790.86</v>
      </c>
      <c r="E22" s="2" t="str">
        <f t="shared" si="0"/>
        <v>8.0</v>
      </c>
      <c r="F22" s="2" t="str">
        <f t="shared" si="0"/>
        <v>INSTALAÇÕES HIDRÁULICAS</v>
      </c>
      <c r="G22" s="7">
        <v>14849.1</v>
      </c>
    </row>
    <row r="23" spans="1:7" x14ac:dyDescent="0.25">
      <c r="A23" s="6" t="s">
        <v>24</v>
      </c>
      <c r="B23" s="6" t="s">
        <v>23</v>
      </c>
      <c r="C23" s="7">
        <v>5826.86</v>
      </c>
      <c r="E23" s="2" t="str">
        <f t="shared" si="0"/>
        <v>9.0</v>
      </c>
      <c r="F23" s="2" t="str">
        <f t="shared" si="0"/>
        <v>DIVERSOS</v>
      </c>
      <c r="G23" s="7">
        <v>5911.59</v>
      </c>
    </row>
    <row r="24" spans="1:7" x14ac:dyDescent="0.25">
      <c r="A24" s="8"/>
      <c r="B24" s="3" t="str">
        <f>'[1]PLANILHA BASE COMPARATIVA'!F54</f>
        <v>Total Geral</v>
      </c>
      <c r="C24" s="9">
        <f>SUM(C15:C23)</f>
        <v>450557.9</v>
      </c>
      <c r="E24" s="8"/>
      <c r="F24" s="3" t="str">
        <f>B24</f>
        <v>Total Geral</v>
      </c>
      <c r="G24" s="9">
        <f>SUM(G15:G23)</f>
        <v>457180.70999999996</v>
      </c>
    </row>
    <row r="25" spans="1:7" x14ac:dyDescent="0.25">
      <c r="A25" t="s">
        <v>12</v>
      </c>
      <c r="E25" t="s">
        <v>18</v>
      </c>
    </row>
    <row r="27" spans="1:7" x14ac:dyDescent="0.25">
      <c r="A27" t="s">
        <v>13</v>
      </c>
    </row>
  </sheetData>
  <mergeCells count="6">
    <mergeCell ref="A7:G7"/>
    <mergeCell ref="A8:G8"/>
    <mergeCell ref="A10:C10"/>
    <mergeCell ref="E10:G10"/>
    <mergeCell ref="A11:C12"/>
    <mergeCell ref="E11:G1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Itamar</cp:lastModifiedBy>
  <cp:revision>0</cp:revision>
  <cp:lastPrinted>2026-01-29T23:11:00Z</cp:lastPrinted>
  <dcterms:created xsi:type="dcterms:W3CDTF">2023-08-10T11:37:59Z</dcterms:created>
  <dcterms:modified xsi:type="dcterms:W3CDTF">2026-01-29T23:11:06Z</dcterms:modified>
</cp:coreProperties>
</file>